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1.2024 ENERGIA SOLAR\01. EDITAL\CC 001.2024\Planilha Excel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" i="1" l="1"/>
</calcChain>
</file>

<file path=xl/sharedStrings.xml><?xml version="1.0" encoding="utf-8"?>
<sst xmlns="http://schemas.openxmlformats.org/spreadsheetml/2006/main" count="195" uniqueCount="132">
  <si>
    <t>Obra</t>
  </si>
  <si>
    <t>Bancos</t>
  </si>
  <si>
    <t>B.D.I.</t>
  </si>
  <si>
    <t>Encargos Sociais</t>
  </si>
  <si>
    <t xml:space="preserve">SINAPI - 07/2023 - Amazonas
SBC - 08/2023 - Amazonas
SICRO3 - 04/2023 - Amazonas
SICRO2 - 11/2016 - Amazonas
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</si>
  <si>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</si>
  <si>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</si>
  <si>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</si>
  <si>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</si>
  <si>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</si>
  <si>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</si>
  <si>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</si>
  <si>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</si>
  <si>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</si>
  <si>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</si>
  <si>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</si>
  <si>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</si>
  <si>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</si>
  <si>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</si>
  <si>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</si>
  <si>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</si>
  <si>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</si>
  <si>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2 </t>
  </si>
  <si>
    <t>SERVIÇOS PRELIMINARES</t>
  </si>
  <si>
    <t xml:space="preserve"> 2.1 </t>
  </si>
  <si>
    <t xml:space="preserve"> 000141 </t>
  </si>
  <si>
    <t>SBC</t>
  </si>
  <si>
    <t>PROJETO ""AS BUILT"" DE INSTALAÇÕES ELÉTRICAS</t>
  </si>
  <si>
    <t>m²</t>
  </si>
  <si>
    <t>UN</t>
  </si>
  <si>
    <t>SICRO3</t>
  </si>
  <si>
    <t>Carga, manobra e descarga de materiais diversos em caminhão carroceria de 9 t - carga e descarga manuais</t>
  </si>
  <si>
    <t xml:space="preserve"> 101946 </t>
  </si>
  <si>
    <t>QUADRO DE MEDIÇÃO GERAL DE ENERGIA PARA 1 MEDIDOR DE SOBREPOR - FORNECIMENTO E INSTALAÇÃO. AF_10/2020</t>
  </si>
  <si>
    <t>Próprio</t>
  </si>
  <si>
    <t>UND</t>
  </si>
  <si>
    <t>M</t>
  </si>
  <si>
    <t>Total sem BDI</t>
  </si>
  <si>
    <t>3.1</t>
  </si>
  <si>
    <t>3.1.2</t>
  </si>
  <si>
    <t>3.2</t>
  </si>
  <si>
    <t>T</t>
  </si>
  <si>
    <t>B.D.I. Equip.</t>
  </si>
  <si>
    <t>3.2.1</t>
  </si>
  <si>
    <t>Total Geral com BDI</t>
  </si>
  <si>
    <t>Total do BDI Equip.</t>
  </si>
  <si>
    <t>SENAC FATESE ESTACIONAMENTO 205,7 KW</t>
  </si>
  <si>
    <t>TRANSFORMADOR DE DISTRIBUIÇÃO, 225 KVA, TRIFÁSICO, 60 HZ, CLASSE 15 KV, IMERSO EM ÓLEO MINERAL, INSTALAÇÃO EM POSTE (NÃO INCLUSO SUPORTE) - FORNECIMENTO E INSTALAÇÃO. AF_12/2020</t>
  </si>
  <si>
    <t>ELETRODUTO GALVANIZADO NBR 5597 80mm 3" (7,676kg/m)</t>
  </si>
  <si>
    <t>FIO SUPERASTIC FLEX 450/750V 6mm2 CORES DIVERSAS</t>
  </si>
  <si>
    <t>MEDIDOR ENERGIA TRIFASICO 2402V 15A COM NEUTRO ELETRONICO DIGITAL ELO</t>
  </si>
  <si>
    <t>DISJUNTOR BAIXA TENSÃO TRIPOLAR A SECO 800A/600V - FORNECIMENTO E INSTALAÇÃO. AF_10/2020</t>
  </si>
  <si>
    <t>CABO FLEXIVEL CLASSE 4 OU 5 450/750V 120mm2</t>
  </si>
  <si>
    <t>CABO DE COBRE NU MEIO DURO 7 FIOS 16mm2</t>
  </si>
  <si>
    <t>LUVA ELETRODUTO GALVANIZADO 3"</t>
  </si>
  <si>
    <t>CHAVE SECCIONADORA TRIPOLAR 3P 15KV 400A SEM PUNHO SEM MICRO COM BASE FUSiVEL S/CARGA AMERICAN FUSE</t>
  </si>
  <si>
    <t>BUCHA/ARRUELA DE ALUMINIO PARA ELETRODUTO 3"</t>
  </si>
  <si>
    <t>CJ</t>
  </si>
  <si>
    <t>CINTA PARA POSTE ACO ZINCADO 140mm No.18</t>
  </si>
  <si>
    <t>CRUZETA MADEIRA DE LEI 90mm x 115mm x 2400mm</t>
  </si>
  <si>
    <t>CABO FLEXIVEL CLASSE 4 OU 5 1KV 1 CONDUTOR 50,0mm2</t>
  </si>
  <si>
    <t>FITA ISOLANTE P44 19mm x 20m</t>
  </si>
  <si>
    <t>HASTE ATERRAMENTO COBREADA 5/8" x 2,40m 6715 670106 - MAGNET</t>
  </si>
  <si>
    <t>PARA RAIO POLIMERICO DE DISTRIBUICAO 15KV 10KA</t>
  </si>
  <si>
    <t>SELA EM ACO GALVANIZADO PARA CRUZETA</t>
  </si>
  <si>
    <t>ARRUELA QUADRADA ACO 38mm</t>
  </si>
  <si>
    <t>PINO RETO 15KV M16x294mm (CABECA DE CHUMBO) ACO GALVANIZADO PARA ISOLADOR 15KV</t>
  </si>
  <si>
    <t>PORCA ZINCADA, SEXTAVADA, DIAMETRO 1"</t>
  </si>
  <si>
    <t>POSTE DE CONCRETO ARMADO DE SECAO DUPLO T 9,00m RESISTENCIA DE 1000 DAN, TIPO B-1,5</t>
  </si>
  <si>
    <t>3.1.3</t>
  </si>
  <si>
    <t>3.1.4</t>
  </si>
  <si>
    <t>ENCARREGADO GERAL DE OBRAS COM ENCARGOS COMPLEMENTARES</t>
  </si>
  <si>
    <t xml:space="preserve"> 101373 </t>
  </si>
  <si>
    <t>ENGENHEIRO CIVIL SENIOR COM ENCARGOS COMPLEMENTARES</t>
  </si>
  <si>
    <t>1.2</t>
  </si>
  <si>
    <t>1.3</t>
  </si>
  <si>
    <t>4.1</t>
  </si>
  <si>
    <t>EQUIPAMENTOS (BDI 15%) GERADOR SOLAR / SUBESTAÇÃO</t>
  </si>
  <si>
    <t>Total do BDI S/ Equip.</t>
  </si>
  <si>
    <t>ESTRUTURA DO ESTACIONAMENTO</t>
  </si>
  <si>
    <t>KG</t>
  </si>
  <si>
    <t xml:space="preserve"> 96619 </t>
  </si>
  <si>
    <t>LASTRO DE CONCRETO MAGRO, APLICADO EM BLOCOS DE COROAMENTO OU SAPATAS, ESPESSURA DE 5 CM. AF_08/2017</t>
  </si>
  <si>
    <t xml:space="preserve"> 96545 </t>
  </si>
  <si>
    <t>ARMAÇÃO DE BLOCO, VIGA BALDRAME OU SAPATA UTILIZANDO AÇO CA-50 DE 8 MM - MONTAGEM. AF_06/2017</t>
  </si>
  <si>
    <t xml:space="preserve"> 96529 </t>
  </si>
  <si>
    <t>FABRICAÇÃO, MONTAGEM E DESMONTAGEM DE FÔRMA PARA SAPATA, EM MADEIRA SERRADA, E=25 MM, 1 UTILIZAÇÃO. AF_06/2017</t>
  </si>
  <si>
    <t xml:space="preserve"> 94965 </t>
  </si>
  <si>
    <t>CONCRETO FCK = 25MPA, TRAÇO 1:2,3:2,7 (EM MASSA SECA DE CIMENTO/ AREIA MÉDIA/ BRITA 1) - PREPARO MECÂNICO COM BETONEIRA 400 L. AF_05/2021</t>
  </si>
  <si>
    <t>m³</t>
  </si>
  <si>
    <t>ESTRUTURA METÁLICA, COBERTURA E ILUMINAÇÃO</t>
  </si>
  <si>
    <t xml:space="preserve"> 104471 </t>
  </si>
  <si>
    <t>FUNDAÇÕES</t>
  </si>
  <si>
    <t>FORNECIMENTO E MONTAGEM DE ESTRUTURA METÁLICA PARA COBERTURA DE GALPÕES COM ESTRUTURA DE APOIO EM TRELIÇA TIPO FINK. AF_11/2022</t>
  </si>
  <si>
    <t xml:space="preserve"> 000038 </t>
  </si>
  <si>
    <t xml:space="preserve"> 103689 </t>
  </si>
  <si>
    <t>FORNECIMENTO E INSTALAÇÃO DE PLACA DE OBRA COM CHAPA GALVANIZADA E ESTRUTURA DE MADEIRA. AF_03/2022_PS</t>
  </si>
  <si>
    <t>PROJETO ESTRUTURAL (COBERTURA DE ESTACIONAMENTO)</t>
  </si>
  <si>
    <t>FORNECIMENTO DE KIT GERADOR FOTOVOLTAICO DE 205,7 KWP COMPOSTO POR 3 INVERSOR DE 50 KWP E 1 INVERSOR DE 25 KWP, 374 PAINEL SOLAR DE 550 WP,  ESTRUTURA PARA SUPORTE DAS PLACAS FOTOVOLTAICAS, CONECTOR MC4 E CABO CC, 6,0MM²/ 1KV, QUADRO DE PROTEÇÃO DE DIJUNTORES E DPS - FORNECIMENTO E INSTALAÇÃO.</t>
  </si>
  <si>
    <t>CABO DE COBRE FLEXÍVEL ISOLADO, 95 MM², ANTI-CHAMA 0,6/1,0 KV, PARA REDE ENTERRADA DE DISTRIBUIÇÃO DE ENERGIA ELÉTRICA - FORNECIMENTO E INSTALAÇÃO. AF_12/2021</t>
  </si>
  <si>
    <r>
      <rPr>
        <b/>
        <sz val="8"/>
        <rFont val="Arial"/>
        <family val="2"/>
      </rPr>
      <t xml:space="preserve">Não Desonerado: </t>
    </r>
    <r>
      <rPr>
        <sz val="8"/>
        <rFont val="Arial"/>
        <family val="2"/>
      </rPr>
      <t xml:space="preserve">
Horista: 113,08%
Mensalista: 70,12%</t>
    </r>
  </si>
  <si>
    <t xml:space="preserve"> 2.2</t>
  </si>
  <si>
    <t xml:space="preserve"> 2.3</t>
  </si>
  <si>
    <t xml:space="preserve"> 2.4</t>
  </si>
  <si>
    <t xml:space="preserve"> 2.5</t>
  </si>
  <si>
    <t>MES</t>
  </si>
  <si>
    <t xml:space="preserve">ALUGUEL MENSAL ANDAIME TUBULAR ATE ALTURA 12,0 METROS 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</si>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</sst>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10" x14ac:knownFonts="1">
    <font>
      <sz val="11"/>
      <name val="Arial"/>
      <family val="1"/>
    </font>
    <font>
      <sz val="11"/>
      <name val="Arial"/>
      <family val="1"/>
    </font>
    <font>
      <sz val="8"/>
      <name val="Arial"/>
      <family val="1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1"/>
    </font>
    <font>
      <sz val="8"/>
      <color rgb="FF000000"/>
      <name val="Arial"/>
      <family val="1"/>
    </font>
    <font>
      <b/>
      <sz val="8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FF0D8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14" borderId="0" xfId="0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0" fontId="4" fillId="0" borderId="0" xfId="0" applyFont="1"/>
    <xf numFmtId="0" fontId="3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6" borderId="3" xfId="0" applyFont="1" applyFill="1" applyBorder="1" applyAlignment="1">
      <alignment horizontal="right" vertical="top" wrapText="1"/>
    </xf>
    <xf numFmtId="0" fontId="3" fillId="5" borderId="2" xfId="0" applyFont="1" applyFill="1" applyBorder="1" applyAlignment="1">
      <alignment horizontal="center" vertical="top" wrapText="1"/>
    </xf>
    <xf numFmtId="0" fontId="5" fillId="20" borderId="4" xfId="0" applyFont="1" applyFill="1" applyBorder="1" applyAlignment="1">
      <alignment horizontal="left" vertical="top" wrapText="1"/>
    </xf>
    <xf numFmtId="0" fontId="5" fillId="20" borderId="5" xfId="0" applyFont="1" applyFill="1" applyBorder="1" applyAlignment="1">
      <alignment horizontal="right" vertical="top" wrapText="1"/>
    </xf>
    <xf numFmtId="0" fontId="6" fillId="10" borderId="7" xfId="0" applyFont="1" applyFill="1" applyBorder="1" applyAlignment="1">
      <alignment horizontal="left" vertical="top" wrapText="1"/>
    </xf>
    <xf numFmtId="0" fontId="6" fillId="12" borderId="9" xfId="0" applyFont="1" applyFill="1" applyBorder="1" applyAlignment="1">
      <alignment horizontal="right" vertical="top" wrapText="1"/>
    </xf>
    <xf numFmtId="0" fontId="6" fillId="11" borderId="8" xfId="0" applyFont="1" applyFill="1" applyBorder="1" applyAlignment="1">
      <alignment horizontal="center" vertical="top" wrapText="1"/>
    </xf>
    <xf numFmtId="2" fontId="6" fillId="12" borderId="9" xfId="0" applyNumberFormat="1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5" fillId="8" borderId="5" xfId="0" applyFont="1" applyFill="1" applyBorder="1" applyAlignment="1">
      <alignment horizontal="right" vertical="top" wrapText="1"/>
    </xf>
    <xf numFmtId="0" fontId="6" fillId="21" borderId="7" xfId="0" applyFont="1" applyFill="1" applyBorder="1" applyAlignment="1">
      <alignment horizontal="left" vertical="top" wrapText="1"/>
    </xf>
    <xf numFmtId="0" fontId="6" fillId="21" borderId="9" xfId="0" applyFont="1" applyFill="1" applyBorder="1" applyAlignment="1">
      <alignment horizontal="right" vertical="top" wrapText="1"/>
    </xf>
    <xf numFmtId="0" fontId="6" fillId="21" borderId="8" xfId="0" applyFont="1" applyFill="1" applyBorder="1" applyAlignment="1">
      <alignment horizontal="center" vertical="top" wrapText="1"/>
    </xf>
    <xf numFmtId="2" fontId="6" fillId="21" borderId="9" xfId="0" applyNumberFormat="1" applyFont="1" applyFill="1" applyBorder="1" applyAlignment="1">
      <alignment horizontal="right" vertical="top" wrapText="1"/>
    </xf>
    <xf numFmtId="0" fontId="3" fillId="16" borderId="0" xfId="0" applyFont="1" applyFill="1" applyAlignment="1">
      <alignment horizontal="right" vertical="top" wrapText="1"/>
    </xf>
    <xf numFmtId="0" fontId="4" fillId="18" borderId="0" xfId="0" applyFont="1" applyFill="1" applyAlignment="1">
      <alignment horizontal="left" vertical="top" wrapText="1"/>
    </xf>
    <xf numFmtId="0" fontId="3" fillId="15" borderId="0" xfId="0" applyFont="1" applyFill="1" applyAlignment="1">
      <alignment horizontal="center" vertical="top" wrapText="1"/>
    </xf>
    <xf numFmtId="44" fontId="4" fillId="0" borderId="0" xfId="0" applyNumberFormat="1" applyFont="1"/>
    <xf numFmtId="44" fontId="3" fillId="2" borderId="0" xfId="1" applyFont="1" applyFill="1" applyAlignment="1">
      <alignment vertical="top" wrapText="1"/>
    </xf>
    <xf numFmtId="44" fontId="3" fillId="6" borderId="3" xfId="1" applyFont="1" applyFill="1" applyBorder="1" applyAlignment="1">
      <alignment horizontal="right" vertical="top" wrapText="1"/>
    </xf>
    <xf numFmtId="44" fontId="5" fillId="20" borderId="4" xfId="1" applyFont="1" applyFill="1" applyBorder="1" applyAlignment="1">
      <alignment horizontal="left" vertical="top" wrapText="1"/>
    </xf>
    <xf numFmtId="44" fontId="5" fillId="20" borderId="6" xfId="1" applyFont="1" applyFill="1" applyBorder="1" applyAlignment="1">
      <alignment horizontal="right" vertical="top" wrapText="1"/>
    </xf>
    <xf numFmtId="44" fontId="6" fillId="13" borderId="10" xfId="1" applyFont="1" applyFill="1" applyBorder="1" applyAlignment="1">
      <alignment horizontal="right" vertical="top" wrapText="1"/>
    </xf>
    <xf numFmtId="44" fontId="5" fillId="7" borderId="4" xfId="1" applyFont="1" applyFill="1" applyBorder="1" applyAlignment="1">
      <alignment horizontal="left" vertical="top" wrapText="1"/>
    </xf>
    <xf numFmtId="44" fontId="5" fillId="9" borderId="6" xfId="1" applyFont="1" applyFill="1" applyBorder="1" applyAlignment="1">
      <alignment horizontal="right" vertical="top" wrapText="1"/>
    </xf>
    <xf numFmtId="44" fontId="6" fillId="21" borderId="10" xfId="1" applyFont="1" applyFill="1" applyBorder="1" applyAlignment="1">
      <alignment horizontal="right" vertical="top" wrapText="1"/>
    </xf>
    <xf numFmtId="44" fontId="6" fillId="21" borderId="11" xfId="1" applyFont="1" applyFill="1" applyBorder="1" applyAlignment="1">
      <alignment horizontal="right" vertical="top" wrapText="1"/>
    </xf>
    <xf numFmtId="44" fontId="3" fillId="15" borderId="0" xfId="1" applyFont="1" applyFill="1" applyAlignment="1">
      <alignment horizontal="center" vertical="top" wrapText="1"/>
    </xf>
    <xf numFmtId="44" fontId="4" fillId="0" borderId="0" xfId="1" applyFont="1"/>
    <xf numFmtId="9" fontId="4" fillId="14" borderId="0" xfId="2" applyFont="1" applyFill="1" applyAlignment="1">
      <alignment horizontal="left" vertical="top" wrapText="1"/>
    </xf>
    <xf numFmtId="0" fontId="7" fillId="9" borderId="11" xfId="0" applyFont="1" applyFill="1" applyBorder="1" applyAlignment="1">
      <alignment horizontal="left" vertical="top" wrapText="1"/>
    </xf>
    <xf numFmtId="0" fontId="7" fillId="9" borderId="11" xfId="0" applyFont="1" applyFill="1" applyBorder="1" applyAlignment="1">
      <alignment horizontal="right" vertical="top" wrapText="1"/>
    </xf>
    <xf numFmtId="0" fontId="8" fillId="13" borderId="11" xfId="0" applyFont="1" applyFill="1" applyBorder="1" applyAlignment="1">
      <alignment horizontal="left" vertical="top" wrapText="1"/>
    </xf>
    <xf numFmtId="0" fontId="8" fillId="13" borderId="11" xfId="0" applyFont="1" applyFill="1" applyBorder="1" applyAlignment="1">
      <alignment horizontal="right" vertical="top" wrapText="1"/>
    </xf>
    <xf numFmtId="0" fontId="8" fillId="13" borderId="11" xfId="0" applyFont="1" applyFill="1" applyBorder="1" applyAlignment="1">
      <alignment horizontal="center" vertical="top" wrapText="1"/>
    </xf>
    <xf numFmtId="2" fontId="8" fillId="13" borderId="11" xfId="0" applyNumberFormat="1" applyFont="1" applyFill="1" applyBorder="1" applyAlignment="1">
      <alignment horizontal="right" vertical="top" wrapText="1"/>
    </xf>
    <xf numFmtId="44" fontId="8" fillId="13" borderId="11" xfId="1" applyFont="1" applyFill="1" applyBorder="1" applyAlignment="1">
      <alignment horizontal="right" vertical="top" wrapText="1"/>
    </xf>
    <xf numFmtId="10" fontId="4" fillId="14" borderId="0" xfId="2" applyNumberFormat="1" applyFont="1" applyFill="1" applyAlignment="1">
      <alignment horizontal="left" vertical="top" wrapText="1"/>
    </xf>
    <xf numFmtId="44" fontId="7" fillId="9" borderId="11" xfId="1" applyFont="1" applyFill="1" applyBorder="1" applyAlignment="1">
      <alignment horizontal="left" vertical="top" wrapText="1"/>
    </xf>
    <xf numFmtId="44" fontId="7" fillId="9" borderId="11" xfId="1" applyFont="1" applyFill="1" applyBorder="1" applyAlignment="1">
      <alignment horizontal="right" vertical="top" wrapText="1"/>
    </xf>
    <xf numFmtId="0" fontId="6" fillId="21" borderId="4" xfId="0" applyFont="1" applyFill="1" applyBorder="1" applyAlignment="1">
      <alignment horizontal="right" vertical="top" wrapText="1"/>
    </xf>
    <xf numFmtId="0" fontId="6" fillId="21" borderId="4" xfId="0" applyFont="1" applyFill="1" applyBorder="1" applyAlignment="1">
      <alignment horizontal="left" vertical="top" wrapText="1"/>
    </xf>
    <xf numFmtId="0" fontId="6" fillId="21" borderId="4" xfId="0" applyFont="1" applyFill="1" applyBorder="1" applyAlignment="1">
      <alignment horizontal="center" vertical="top" wrapText="1"/>
    </xf>
    <xf numFmtId="2" fontId="6" fillId="21" borderId="5" xfId="0" applyNumberFormat="1" applyFont="1" applyFill="1" applyBorder="1" applyAlignment="1">
      <alignment horizontal="right" vertical="top" wrapText="1"/>
    </xf>
    <xf numFmtId="44" fontId="6" fillId="21" borderId="4" xfId="1" applyFont="1" applyFill="1" applyBorder="1" applyAlignment="1">
      <alignment horizontal="right" vertical="top" wrapText="1"/>
    </xf>
    <xf numFmtId="44" fontId="6" fillId="21" borderId="6" xfId="1" applyFont="1" applyFill="1" applyBorder="1" applyAlignment="1">
      <alignment horizontal="right" vertical="top" wrapText="1"/>
    </xf>
    <xf numFmtId="44" fontId="5" fillId="20" borderId="4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right" vertical="top" wrapText="1"/>
    </xf>
    <xf numFmtId="44" fontId="4" fillId="0" borderId="0" xfId="1" applyFont="1" applyFill="1" applyBorder="1" applyAlignment="1">
      <alignment horizontal="right" vertical="top" wrapText="1"/>
    </xf>
    <xf numFmtId="0" fontId="4" fillId="22" borderId="11" xfId="0" applyFont="1" applyFill="1" applyBorder="1" applyAlignment="1">
      <alignment horizontal="right" vertical="top" wrapText="1"/>
    </xf>
    <xf numFmtId="0" fontId="4" fillId="22" borderId="11" xfId="0" applyFont="1" applyFill="1" applyBorder="1" applyAlignment="1">
      <alignment horizontal="left" vertical="top" wrapText="1"/>
    </xf>
    <xf numFmtId="0" fontId="4" fillId="22" borderId="11" xfId="0" applyFont="1" applyFill="1" applyBorder="1" applyAlignment="1">
      <alignment horizontal="center" vertical="top" wrapText="1"/>
    </xf>
    <xf numFmtId="4" fontId="4" fillId="22" borderId="11" xfId="0" applyNumberFormat="1" applyFont="1" applyFill="1" applyBorder="1" applyAlignment="1">
      <alignment horizontal="right" vertical="top" wrapText="1"/>
    </xf>
    <xf numFmtId="44" fontId="4" fillId="22" borderId="11" xfId="1" applyFont="1" applyFill="1" applyBorder="1" applyAlignment="1">
      <alignment horizontal="right" vertical="top" wrapText="1"/>
    </xf>
    <xf numFmtId="44" fontId="6" fillId="0" borderId="0" xfId="1" applyFont="1" applyFill="1" applyBorder="1" applyAlignment="1">
      <alignment horizontal="right" vertical="top" wrapText="1"/>
    </xf>
    <xf numFmtId="0" fontId="4" fillId="19" borderId="0" xfId="0" applyFont="1" applyFill="1" applyAlignment="1">
      <alignment horizontal="center" vertical="top" wrapText="1"/>
    </xf>
    <xf numFmtId="0" fontId="4" fillId="0" borderId="0" xfId="0" applyFont="1"/>
    <xf numFmtId="0" fontId="3" fillId="3" borderId="0" xfId="0" applyFont="1" applyFill="1" applyAlignment="1">
      <alignment horizontal="center" wrapText="1"/>
    </xf>
    <xf numFmtId="0" fontId="3" fillId="16" borderId="0" xfId="0" applyFont="1" applyFill="1" applyAlignment="1">
      <alignment horizontal="right" vertical="top" wrapText="1"/>
    </xf>
    <xf numFmtId="0" fontId="3" fillId="14" borderId="0" xfId="0" applyFont="1" applyFill="1" applyAlignment="1">
      <alignment horizontal="left" vertical="top" wrapText="1"/>
    </xf>
    <xf numFmtId="44" fontId="3" fillId="17" borderId="0" xfId="1" applyNumberFormat="1" applyFont="1" applyFill="1" applyAlignment="1">
      <alignment horizontal="right" vertical="top" wrapText="1"/>
    </xf>
    <xf numFmtId="44" fontId="3" fillId="16" borderId="0" xfId="1" applyNumberFormat="1" applyFont="1" applyFill="1" applyAlignment="1">
      <alignment horizontal="right" vertical="top" wrapText="1"/>
    </xf>
    <xf numFmtId="44" fontId="3" fillId="16" borderId="0" xfId="1" applyNumberFormat="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44" fontId="3" fillId="2" borderId="0" xfId="1" applyFont="1" applyFill="1" applyAlignment="1">
      <alignment horizontal="left" vertical="top" wrapText="1"/>
    </xf>
    <xf numFmtId="0" fontId="4" fillId="14" borderId="0" xfId="0" applyFont="1" applyFill="1" applyAlignment="1">
      <alignment horizontal="left" vertical="top" wrapText="1"/>
    </xf>
    <xf numFmtId="44" fontId="4" fillId="14" borderId="0" xfId="1" applyFont="1" applyFill="1" applyAlignment="1">
      <alignment horizontal="left" vertical="top" wrapText="1"/>
    </xf>
    <xf numFmtId="0" fontId="2" fillId="13" borderId="11" xfId="0" applyFont="1" applyFill="1" applyBorder="1" applyAlignment="1">
      <alignment horizontal="left" vertical="top" wrapText="1"/>
    </xf>
    <xf numFmtId="0" fontId="2" fillId="13" borderId="11" xfId="0" applyFont="1" applyFill="1" applyBorder="1" applyAlignment="1">
      <alignment horizontal="right" vertical="top" wrapText="1"/>
    </xf>
    <xf numFmtId="0" fontId="2" fillId="13" borderId="11" xfId="0" applyFont="1" applyFill="1" applyBorder="1" applyAlignment="1">
      <alignment horizontal="center" vertical="top" wrapText="1"/>
    </xf>
    <xf numFmtId="2" fontId="2" fillId="13" borderId="11" xfId="0" applyNumberFormat="1" applyFont="1" applyFill="1" applyBorder="1" applyAlignment="1">
      <alignment horizontal="right" vertical="top" wrapText="1"/>
    </xf>
    <xf numFmtId="44" fontId="2" fillId="13" borderId="11" xfId="1" applyFont="1" applyFill="1" applyBorder="1" applyAlignment="1">
      <alignment horizontal="right" vertical="top" wrapText="1"/>
    </xf>
    <xf numFmtId="0" fontId="2" fillId="0" borderId="0" xfId="0" applyFont="1"/>
    <xf numFmtId="0" fontId="2" fillId="21" borderId="11" xfId="0" applyFont="1" applyFill="1" applyBorder="1" applyAlignment="1">
      <alignment horizontal="left" vertical="top" wrapText="1"/>
    </xf>
    <xf numFmtId="0" fontId="2" fillId="21" borderId="11" xfId="0" applyFont="1" applyFill="1" applyBorder="1" applyAlignment="1">
      <alignment horizontal="right" vertical="top" wrapText="1"/>
    </xf>
    <xf numFmtId="0" fontId="2" fillId="21" borderId="11" xfId="0" applyFont="1" applyFill="1" applyBorder="1" applyAlignment="1">
      <alignment horizontal="center" vertical="top" wrapText="1"/>
    </xf>
    <xf numFmtId="2" fontId="2" fillId="21" borderId="11" xfId="0" applyNumberFormat="1" applyFont="1" applyFill="1" applyBorder="1" applyAlignment="1">
      <alignment horizontal="right" vertical="top" wrapText="1"/>
    </xf>
    <xf numFmtId="44" fontId="2" fillId="21" borderId="11" xfId="1" applyFont="1" applyFill="1" applyBorder="1" applyAlignment="1">
      <alignment horizontal="right" vertical="top" wrapText="1"/>
    </xf>
    <xf numFmtId="0" fontId="9" fillId="20" borderId="4" xfId="0" applyFont="1" applyFill="1" applyBorder="1" applyAlignment="1">
      <alignment horizontal="left" vertical="top" wrapText="1"/>
    </xf>
    <xf numFmtId="0" fontId="9" fillId="20" borderId="5" xfId="0" applyFont="1" applyFill="1" applyBorder="1" applyAlignment="1">
      <alignment horizontal="right" vertical="top" wrapText="1"/>
    </xf>
    <xf numFmtId="44" fontId="9" fillId="20" borderId="4" xfId="1" applyFont="1" applyFill="1" applyBorder="1" applyAlignment="1">
      <alignment horizontal="left" vertical="top" wrapText="1"/>
    </xf>
    <xf numFmtId="44" fontId="9" fillId="20" borderId="6" xfId="1" applyFont="1" applyFill="1" applyBorder="1" applyAlignment="1">
      <alignment horizontal="right" vertical="top" wrapText="1"/>
    </xf>
    <xf numFmtId="0" fontId="2" fillId="10" borderId="7" xfId="0" applyFont="1" applyFill="1" applyBorder="1" applyAlignment="1">
      <alignment horizontal="left" vertical="top" wrapText="1"/>
    </xf>
    <xf numFmtId="0" fontId="2" fillId="12" borderId="9" xfId="0" applyFont="1" applyFill="1" applyBorder="1" applyAlignment="1">
      <alignment horizontal="right" vertical="top" wrapText="1"/>
    </xf>
    <xf numFmtId="0" fontId="2" fillId="11" borderId="8" xfId="0" applyFont="1" applyFill="1" applyBorder="1" applyAlignment="1">
      <alignment horizontal="center" vertical="top" wrapText="1"/>
    </xf>
    <xf numFmtId="2" fontId="2" fillId="12" borderId="9" xfId="0" applyNumberFormat="1" applyFont="1" applyFill="1" applyBorder="1" applyAlignment="1">
      <alignment horizontal="right" vertical="top" wrapText="1"/>
    </xf>
    <xf numFmtId="44" fontId="2" fillId="13" borderId="10" xfId="1" applyFont="1" applyFill="1" applyBorder="1" applyAlignment="1">
      <alignment horizontal="right" vertical="top" wrapText="1"/>
    </xf>
    <xf numFmtId="0" fontId="2" fillId="22" borderId="11" xfId="0" applyFont="1" applyFill="1" applyBorder="1" applyAlignment="1">
      <alignment horizontal="right" vertical="top" wrapText="1"/>
    </xf>
    <xf numFmtId="0" fontId="2" fillId="22" borderId="11" xfId="0" applyFont="1" applyFill="1" applyBorder="1" applyAlignment="1">
      <alignment horizontal="left" vertical="top" wrapText="1"/>
    </xf>
    <xf numFmtId="0" fontId="2" fillId="22" borderId="11" xfId="0" applyFont="1" applyFill="1" applyBorder="1" applyAlignment="1">
      <alignment horizontal="center" vertical="top" wrapText="1"/>
    </xf>
    <xf numFmtId="2" fontId="2" fillId="22" borderId="11" xfId="0" applyNumberFormat="1" applyFont="1" applyFill="1" applyBorder="1" applyAlignment="1">
      <alignment horizontal="right" vertical="top" wrapText="1"/>
    </xf>
    <xf numFmtId="44" fontId="2" fillId="22" borderId="11" xfId="1" applyFont="1" applyFill="1" applyBorder="1" applyAlignment="1">
      <alignment horizontal="right" vertical="top" wrapText="1"/>
    </xf>
    <xf numFmtId="2" fontId="2" fillId="22" borderId="11" xfId="0" applyNumberFormat="1" applyFont="1" applyFill="1" applyBorder="1" applyAlignment="1">
      <alignment horizontal="center" vertical="top" wrapText="1"/>
    </xf>
    <xf numFmtId="2" fontId="2" fillId="22" borderId="11" xfId="1" applyNumberFormat="1" applyFont="1" applyFill="1" applyBorder="1" applyAlignment="1">
      <alignment horizontal="right" vertical="top" wrapText="1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tabSelected="1" showOutlineSymbols="0" showWhiteSpace="0" zoomScaleNormal="100" workbookViewId="0">
      <selection activeCell="D10" sqref="D10"/>
    </sheetView>
  </sheetViews>
  <sheetFormatPr defaultRowHeight="11.25" x14ac:dyDescent="0.2"/>
  <cols>
    <col min="1" max="1" width="8" style="3" customWidth="1"/>
    <col min="2" max="3" width="8.25" style="3" customWidth="1"/>
    <col min="4" max="4" width="68.125" style="3" customWidth="1"/>
    <col min="5" max="5" width="13.625" style="3" customWidth="1"/>
    <col min="6" max="6" width="10.375" style="3" customWidth="1"/>
    <col min="7" max="7" width="10.375" style="34" bestFit="1" customWidth="1"/>
    <col min="8" max="8" width="11.375" style="34" bestFit="1" customWidth="1"/>
    <col min="9" max="9" width="14.625" style="34" bestFit="1" customWidth="1"/>
    <col min="10" max="10" width="9.875" style="3" bestFit="1" customWidth="1"/>
    <col min="11" max="16384" width="9" style="3"/>
  </cols>
  <sheetData>
    <row r="1" spans="1:9" x14ac:dyDescent="0.2">
      <c r="A1" s="4"/>
      <c r="B1" s="4"/>
      <c r="C1" s="4"/>
      <c r="D1" s="4" t="s">
        <v>0</v>
      </c>
      <c r="E1" s="73" t="s">
        <v>1</v>
      </c>
      <c r="F1" s="73"/>
      <c r="G1" s="24" t="s">
        <v>2</v>
      </c>
      <c r="H1" s="24" t="s">
        <v>42</v>
      </c>
      <c r="I1" s="74" t="s">
        <v>3</v>
      </c>
    </row>
    <row r="2" spans="1:9" ht="44.25" customHeight="1" x14ac:dyDescent="0.2">
      <c r="A2" s="1"/>
      <c r="B2" s="1"/>
      <c r="C2" s="1"/>
      <c r="D2" s="2" t="s">
        <v>46</v>
      </c>
      <c r="E2" s="75" t="s">
        <v>4</v>
      </c>
      <c r="F2" s="75"/>
      <c r="G2" s="43">
        <v>0.27860000000000001</v>
      </c>
      <c r="H2" s="35">
        <v>0.15</v>
      </c>
      <c r="I2" s="76" t="s">
        <v>100</v>
      </c>
    </row>
    <row r="3" spans="1:9" x14ac:dyDescent="0.2">
      <c r="A3" s="67" t="s">
        <v>5</v>
      </c>
      <c r="B3" s="66"/>
      <c r="C3" s="66"/>
      <c r="D3" s="66"/>
      <c r="E3" s="66"/>
      <c r="F3" s="66"/>
      <c r="G3" s="66"/>
      <c r="H3" s="66"/>
      <c r="I3" s="66"/>
    </row>
    <row r="4" spans="1:9" ht="22.5" x14ac:dyDescent="0.2">
      <c r="A4" s="5" t="s">
        <v>6</v>
      </c>
      <c r="B4" s="6" t="s">
        <v>7</v>
      </c>
      <c r="C4" s="5" t="s">
        <v>8</v>
      </c>
      <c r="D4" s="5" t="s">
        <v>9</v>
      </c>
      <c r="E4" s="7" t="s">
        <v>10</v>
      </c>
      <c r="F4" s="6" t="s">
        <v>11</v>
      </c>
      <c r="G4" s="25" t="s">
        <v>12</v>
      </c>
      <c r="H4" s="25" t="s">
        <v>13</v>
      </c>
      <c r="I4" s="25" t="s">
        <v>14</v>
      </c>
    </row>
    <row r="5" spans="1:9" x14ac:dyDescent="0.2">
      <c r="A5" s="8" t="s">
        <v>15</v>
      </c>
      <c r="B5" s="8"/>
      <c r="C5" s="8"/>
      <c r="D5" s="8" t="s">
        <v>16</v>
      </c>
      <c r="E5" s="8"/>
      <c r="F5" s="9"/>
      <c r="G5" s="26"/>
      <c r="H5" s="26"/>
      <c r="I5" s="27">
        <f>I6+I7+I8</f>
        <v>0</v>
      </c>
    </row>
    <row r="6" spans="1:9" x14ac:dyDescent="0.2">
      <c r="A6" s="10" t="s">
        <v>17</v>
      </c>
      <c r="B6" s="11" t="s">
        <v>18</v>
      </c>
      <c r="C6" s="10" t="s">
        <v>19</v>
      </c>
      <c r="D6" s="10" t="s">
        <v>20</v>
      </c>
      <c r="E6" s="12" t="s">
        <v>21</v>
      </c>
      <c r="F6" s="13">
        <v>144</v>
      </c>
      <c r="G6" s="28"/>
      <c r="H6" s="28"/>
      <c r="I6" s="28"/>
    </row>
    <row r="7" spans="1:9" s="82" customFormat="1" x14ac:dyDescent="0.2">
      <c r="A7" s="77" t="s">
        <v>74</v>
      </c>
      <c r="B7" s="78" t="s">
        <v>72</v>
      </c>
      <c r="C7" s="77" t="s">
        <v>19</v>
      </c>
      <c r="D7" s="77" t="s">
        <v>73</v>
      </c>
      <c r="E7" s="79" t="s">
        <v>21</v>
      </c>
      <c r="F7" s="80">
        <v>112</v>
      </c>
      <c r="G7" s="81"/>
      <c r="H7" s="81"/>
      <c r="I7" s="81"/>
    </row>
    <row r="8" spans="1:9" s="82" customFormat="1" x14ac:dyDescent="0.2">
      <c r="A8" s="83" t="s">
        <v>75</v>
      </c>
      <c r="B8" s="84">
        <v>11730</v>
      </c>
      <c r="C8" s="83" t="s">
        <v>26</v>
      </c>
      <c r="D8" s="83" t="s">
        <v>71</v>
      </c>
      <c r="E8" s="85" t="s">
        <v>21</v>
      </c>
      <c r="F8" s="86">
        <v>176</v>
      </c>
      <c r="G8" s="87"/>
      <c r="H8" s="87"/>
      <c r="I8" s="87"/>
    </row>
    <row r="9" spans="1:9" s="82" customFormat="1" x14ac:dyDescent="0.2">
      <c r="A9" s="88" t="s">
        <v>22</v>
      </c>
      <c r="B9" s="88"/>
      <c r="C9" s="88"/>
      <c r="D9" s="88" t="s">
        <v>23</v>
      </c>
      <c r="E9" s="88"/>
      <c r="F9" s="89"/>
      <c r="G9" s="90"/>
      <c r="H9" s="90"/>
      <c r="I9" s="91"/>
    </row>
    <row r="10" spans="1:9" s="82" customFormat="1" x14ac:dyDescent="0.2">
      <c r="A10" s="92" t="s">
        <v>24</v>
      </c>
      <c r="B10" s="93" t="s">
        <v>25</v>
      </c>
      <c r="C10" s="92" t="s">
        <v>26</v>
      </c>
      <c r="D10" s="92" t="s">
        <v>27</v>
      </c>
      <c r="E10" s="94" t="s">
        <v>28</v>
      </c>
      <c r="F10" s="95">
        <v>1500</v>
      </c>
      <c r="G10" s="96"/>
      <c r="H10" s="96"/>
      <c r="I10" s="96"/>
    </row>
    <row r="11" spans="1:9" s="82" customFormat="1" x14ac:dyDescent="0.2">
      <c r="A11" s="92" t="s">
        <v>101</v>
      </c>
      <c r="B11" s="97" t="s">
        <v>94</v>
      </c>
      <c r="C11" s="98" t="s">
        <v>26</v>
      </c>
      <c r="D11" s="98" t="s">
        <v>97</v>
      </c>
      <c r="E11" s="99" t="s">
        <v>28</v>
      </c>
      <c r="F11" s="100">
        <v>650</v>
      </c>
      <c r="G11" s="101"/>
      <c r="H11" s="96"/>
      <c r="I11" s="96"/>
    </row>
    <row r="12" spans="1:9" s="82" customFormat="1" x14ac:dyDescent="0.2">
      <c r="A12" s="92" t="s">
        <v>102</v>
      </c>
      <c r="B12" s="97">
        <v>18501</v>
      </c>
      <c r="C12" s="98" t="s">
        <v>26</v>
      </c>
      <c r="D12" s="98" t="s">
        <v>106</v>
      </c>
      <c r="E12" s="102" t="s">
        <v>105</v>
      </c>
      <c r="F12" s="103">
        <v>2</v>
      </c>
      <c r="G12" s="101"/>
      <c r="H12" s="96"/>
      <c r="I12" s="96"/>
    </row>
    <row r="13" spans="1:9" s="82" customFormat="1" ht="22.5" x14ac:dyDescent="0.2">
      <c r="A13" s="92" t="s">
        <v>103</v>
      </c>
      <c r="B13" s="78" t="s">
        <v>95</v>
      </c>
      <c r="C13" s="77" t="s">
        <v>19</v>
      </c>
      <c r="D13" s="77" t="s">
        <v>96</v>
      </c>
      <c r="E13" s="79" t="s">
        <v>28</v>
      </c>
      <c r="F13" s="80">
        <v>6</v>
      </c>
      <c r="G13" s="81"/>
      <c r="H13" s="96"/>
      <c r="I13" s="96"/>
    </row>
    <row r="14" spans="1:9" ht="11.25" customHeight="1" x14ac:dyDescent="0.2">
      <c r="A14" s="10" t="s">
        <v>104</v>
      </c>
      <c r="B14" s="11">
        <v>5914654</v>
      </c>
      <c r="C14" s="10" t="s">
        <v>30</v>
      </c>
      <c r="D14" s="10" t="s">
        <v>31</v>
      </c>
      <c r="E14" s="12" t="s">
        <v>41</v>
      </c>
      <c r="F14" s="13">
        <v>9</v>
      </c>
      <c r="G14" s="28"/>
      <c r="H14" s="28"/>
      <c r="I14" s="28"/>
    </row>
    <row r="15" spans="1:9" x14ac:dyDescent="0.2">
      <c r="A15" s="8">
        <v>3</v>
      </c>
      <c r="B15" s="8"/>
      <c r="C15" s="8"/>
      <c r="D15" s="8" t="s">
        <v>79</v>
      </c>
      <c r="E15" s="8"/>
      <c r="F15" s="9"/>
      <c r="G15" s="26"/>
      <c r="H15" s="26"/>
      <c r="I15" s="27"/>
    </row>
    <row r="16" spans="1:9" x14ac:dyDescent="0.2">
      <c r="A16" s="14" t="s">
        <v>38</v>
      </c>
      <c r="B16" s="14"/>
      <c r="C16" s="14"/>
      <c r="D16" s="14" t="s">
        <v>92</v>
      </c>
      <c r="E16" s="14"/>
      <c r="F16" s="15"/>
      <c r="G16" s="29"/>
      <c r="H16" s="29"/>
      <c r="I16" s="30"/>
    </row>
    <row r="17" spans="1:9" ht="22.5" x14ac:dyDescent="0.2">
      <c r="A17" s="10" t="s">
        <v>131</v>
      </c>
      <c r="B17" s="39" t="s">
        <v>81</v>
      </c>
      <c r="C17" s="38" t="s">
        <v>19</v>
      </c>
      <c r="D17" s="38" t="s">
        <v>82</v>
      </c>
      <c r="E17" s="40" t="s">
        <v>28</v>
      </c>
      <c r="F17" s="41">
        <v>80</v>
      </c>
      <c r="G17" s="42"/>
      <c r="H17" s="42"/>
      <c r="I17" s="42"/>
    </row>
    <row r="18" spans="1:9" ht="22.5" x14ac:dyDescent="0.2">
      <c r="A18" s="10" t="s">
        <v>39</v>
      </c>
      <c r="B18" s="39" t="s">
        <v>83</v>
      </c>
      <c r="C18" s="38" t="s">
        <v>19</v>
      </c>
      <c r="D18" s="38" t="s">
        <v>84</v>
      </c>
      <c r="E18" s="40" t="s">
        <v>80</v>
      </c>
      <c r="F18" s="41">
        <v>2400</v>
      </c>
      <c r="G18" s="42"/>
      <c r="H18" s="42"/>
      <c r="I18" s="42"/>
    </row>
    <row r="19" spans="1:9" ht="22.5" x14ac:dyDescent="0.2">
      <c r="A19" s="10" t="s">
        <v>69</v>
      </c>
      <c r="B19" s="39" t="s">
        <v>85</v>
      </c>
      <c r="C19" s="38" t="s">
        <v>19</v>
      </c>
      <c r="D19" s="38" t="s">
        <v>86</v>
      </c>
      <c r="E19" s="40" t="s">
        <v>28</v>
      </c>
      <c r="F19" s="41">
        <v>170</v>
      </c>
      <c r="G19" s="42"/>
      <c r="H19" s="42"/>
      <c r="I19" s="42"/>
    </row>
    <row r="20" spans="1:9" ht="22.5" x14ac:dyDescent="0.2">
      <c r="A20" s="10" t="s">
        <v>70</v>
      </c>
      <c r="B20" s="39" t="s">
        <v>87</v>
      </c>
      <c r="C20" s="38" t="s">
        <v>19</v>
      </c>
      <c r="D20" s="38" t="s">
        <v>88</v>
      </c>
      <c r="E20" s="40" t="s">
        <v>89</v>
      </c>
      <c r="F20" s="41">
        <v>15</v>
      </c>
      <c r="G20" s="42"/>
      <c r="H20" s="42"/>
      <c r="I20" s="42"/>
    </row>
    <row r="21" spans="1:9" x14ac:dyDescent="0.2">
      <c r="A21" s="36" t="s">
        <v>40</v>
      </c>
      <c r="B21" s="36"/>
      <c r="C21" s="36"/>
      <c r="D21" s="36" t="s">
        <v>90</v>
      </c>
      <c r="E21" s="36"/>
      <c r="F21" s="37"/>
      <c r="G21" s="44"/>
      <c r="H21" s="44"/>
      <c r="I21" s="45"/>
    </row>
    <row r="22" spans="1:9" ht="22.5" x14ac:dyDescent="0.2">
      <c r="A22" s="38" t="s">
        <v>43</v>
      </c>
      <c r="B22" s="39" t="s">
        <v>91</v>
      </c>
      <c r="C22" s="38" t="s">
        <v>19</v>
      </c>
      <c r="D22" s="38" t="s">
        <v>93</v>
      </c>
      <c r="E22" s="40" t="s">
        <v>80</v>
      </c>
      <c r="F22" s="41">
        <v>9000</v>
      </c>
      <c r="G22" s="42"/>
      <c r="H22" s="42"/>
      <c r="I22" s="42"/>
    </row>
    <row r="23" spans="1:9" x14ac:dyDescent="0.2">
      <c r="A23" s="8">
        <v>4</v>
      </c>
      <c r="B23" s="8"/>
      <c r="C23" s="8"/>
      <c r="D23" s="8" t="s">
        <v>77</v>
      </c>
      <c r="E23" s="8"/>
      <c r="F23" s="8"/>
      <c r="G23" s="8"/>
      <c r="H23" s="8"/>
      <c r="I23" s="52"/>
    </row>
    <row r="24" spans="1:9" ht="45" x14ac:dyDescent="0.2">
      <c r="A24" s="47" t="s">
        <v>76</v>
      </c>
      <c r="B24" s="46">
        <v>1</v>
      </c>
      <c r="C24" s="47" t="s">
        <v>34</v>
      </c>
      <c r="D24" s="47" t="s">
        <v>98</v>
      </c>
      <c r="E24" s="48" t="s">
        <v>35</v>
      </c>
      <c r="F24" s="49">
        <v>1</v>
      </c>
      <c r="G24" s="50"/>
      <c r="H24" s="50"/>
      <c r="I24" s="51"/>
    </row>
    <row r="25" spans="1:9" ht="22.5" x14ac:dyDescent="0.2">
      <c r="A25" s="47" t="s">
        <v>107</v>
      </c>
      <c r="B25" s="17">
        <v>92992</v>
      </c>
      <c r="C25" s="16" t="s">
        <v>19</v>
      </c>
      <c r="D25" s="16" t="s">
        <v>99</v>
      </c>
      <c r="E25" s="18" t="s">
        <v>36</v>
      </c>
      <c r="F25" s="19">
        <v>240</v>
      </c>
      <c r="G25" s="31"/>
      <c r="H25" s="50"/>
      <c r="I25" s="32"/>
    </row>
    <row r="26" spans="1:9" ht="22.5" x14ac:dyDescent="0.2">
      <c r="A26" s="47" t="s">
        <v>108</v>
      </c>
      <c r="B26" s="17" t="s">
        <v>32</v>
      </c>
      <c r="C26" s="16" t="s">
        <v>19</v>
      </c>
      <c r="D26" s="16" t="s">
        <v>33</v>
      </c>
      <c r="E26" s="18" t="s">
        <v>29</v>
      </c>
      <c r="F26" s="19">
        <v>3</v>
      </c>
      <c r="G26" s="31"/>
      <c r="H26" s="50"/>
      <c r="I26" s="32"/>
    </row>
    <row r="27" spans="1:9" ht="22.5" customHeight="1" x14ac:dyDescent="0.2">
      <c r="A27" s="47" t="s">
        <v>109</v>
      </c>
      <c r="B27" s="59">
        <v>102107</v>
      </c>
      <c r="C27" s="60" t="s">
        <v>19</v>
      </c>
      <c r="D27" s="60" t="s">
        <v>47</v>
      </c>
      <c r="E27" s="61" t="s">
        <v>29</v>
      </c>
      <c r="F27" s="62">
        <v>1</v>
      </c>
      <c r="G27" s="63"/>
      <c r="H27" s="50"/>
      <c r="I27" s="32"/>
    </row>
    <row r="28" spans="1:9" x14ac:dyDescent="0.2">
      <c r="A28" s="47" t="s">
        <v>110</v>
      </c>
      <c r="B28" s="59">
        <v>517</v>
      </c>
      <c r="C28" s="60" t="s">
        <v>19</v>
      </c>
      <c r="D28" s="60" t="s">
        <v>48</v>
      </c>
      <c r="E28" s="61" t="s">
        <v>36</v>
      </c>
      <c r="F28" s="62">
        <v>18</v>
      </c>
      <c r="G28" s="63"/>
      <c r="H28" s="50"/>
      <c r="I28" s="32"/>
    </row>
    <row r="29" spans="1:9" x14ac:dyDescent="0.2">
      <c r="A29" s="47" t="s">
        <v>111</v>
      </c>
      <c r="B29" s="59">
        <v>3579</v>
      </c>
      <c r="C29" s="60" t="s">
        <v>19</v>
      </c>
      <c r="D29" s="60" t="s">
        <v>49</v>
      </c>
      <c r="E29" s="61" t="s">
        <v>36</v>
      </c>
      <c r="F29" s="62">
        <v>20</v>
      </c>
      <c r="G29" s="63"/>
      <c r="H29" s="50"/>
      <c r="I29" s="32"/>
    </row>
    <row r="30" spans="1:9" x14ac:dyDescent="0.2">
      <c r="A30" s="47" t="s">
        <v>112</v>
      </c>
      <c r="B30" s="59">
        <v>4030</v>
      </c>
      <c r="C30" s="60" t="s">
        <v>19</v>
      </c>
      <c r="D30" s="60" t="s">
        <v>50</v>
      </c>
      <c r="E30" s="61" t="s">
        <v>29</v>
      </c>
      <c r="F30" s="62">
        <v>1</v>
      </c>
      <c r="G30" s="63"/>
      <c r="H30" s="50"/>
      <c r="I30" s="32"/>
    </row>
    <row r="31" spans="1:9" x14ac:dyDescent="0.2">
      <c r="A31" s="47" t="s">
        <v>113</v>
      </c>
      <c r="B31" s="59">
        <v>101900</v>
      </c>
      <c r="C31" s="60" t="s">
        <v>19</v>
      </c>
      <c r="D31" s="60" t="s">
        <v>51</v>
      </c>
      <c r="E31" s="61" t="s">
        <v>29</v>
      </c>
      <c r="F31" s="62">
        <v>2</v>
      </c>
      <c r="G31" s="63"/>
      <c r="H31" s="50"/>
      <c r="I31" s="32"/>
    </row>
    <row r="32" spans="1:9" x14ac:dyDescent="0.2">
      <c r="A32" s="47" t="s">
        <v>114</v>
      </c>
      <c r="B32" s="59">
        <v>4994</v>
      </c>
      <c r="C32" s="60" t="s">
        <v>19</v>
      </c>
      <c r="D32" s="60" t="s">
        <v>52</v>
      </c>
      <c r="E32" s="61" t="s">
        <v>36</v>
      </c>
      <c r="F32" s="62">
        <v>160</v>
      </c>
      <c r="G32" s="63"/>
      <c r="H32" s="50"/>
      <c r="I32" s="32"/>
    </row>
    <row r="33" spans="1:9" x14ac:dyDescent="0.2">
      <c r="A33" s="47" t="s">
        <v>115</v>
      </c>
      <c r="B33" s="59">
        <v>5013</v>
      </c>
      <c r="C33" s="60" t="s">
        <v>19</v>
      </c>
      <c r="D33" s="60" t="s">
        <v>53</v>
      </c>
      <c r="E33" s="61" t="s">
        <v>36</v>
      </c>
      <c r="F33" s="62">
        <v>40</v>
      </c>
      <c r="G33" s="63"/>
      <c r="H33" s="50"/>
      <c r="I33" s="32"/>
    </row>
    <row r="34" spans="1:9" x14ac:dyDescent="0.2">
      <c r="A34" s="47" t="s">
        <v>116</v>
      </c>
      <c r="B34" s="59">
        <v>7849</v>
      </c>
      <c r="C34" s="60" t="s">
        <v>19</v>
      </c>
      <c r="D34" s="60" t="s">
        <v>54</v>
      </c>
      <c r="E34" s="61" t="s">
        <v>29</v>
      </c>
      <c r="F34" s="62">
        <v>12</v>
      </c>
      <c r="G34" s="63"/>
      <c r="H34" s="50"/>
      <c r="I34" s="32"/>
    </row>
    <row r="35" spans="1:9" ht="22.5" x14ac:dyDescent="0.2">
      <c r="A35" s="47" t="s">
        <v>117</v>
      </c>
      <c r="B35" s="59">
        <v>8260</v>
      </c>
      <c r="C35" s="60" t="s">
        <v>19</v>
      </c>
      <c r="D35" s="60" t="s">
        <v>55</v>
      </c>
      <c r="E35" s="61" t="s">
        <v>29</v>
      </c>
      <c r="F35" s="62">
        <v>1</v>
      </c>
      <c r="G35" s="63"/>
      <c r="H35" s="50"/>
      <c r="I35" s="32"/>
    </row>
    <row r="36" spans="1:9" x14ac:dyDescent="0.2">
      <c r="A36" s="47" t="s">
        <v>118</v>
      </c>
      <c r="B36" s="59">
        <v>8353</v>
      </c>
      <c r="C36" s="60" t="s">
        <v>19</v>
      </c>
      <c r="D36" s="60" t="s">
        <v>56</v>
      </c>
      <c r="E36" s="61" t="s">
        <v>57</v>
      </c>
      <c r="F36" s="62">
        <v>4</v>
      </c>
      <c r="G36" s="63"/>
      <c r="H36" s="50"/>
      <c r="I36" s="32"/>
    </row>
    <row r="37" spans="1:9" x14ac:dyDescent="0.2">
      <c r="A37" s="47" t="s">
        <v>119</v>
      </c>
      <c r="B37" s="59">
        <v>9235</v>
      </c>
      <c r="C37" s="60" t="s">
        <v>19</v>
      </c>
      <c r="D37" s="60" t="s">
        <v>58</v>
      </c>
      <c r="E37" s="61" t="s">
        <v>29</v>
      </c>
      <c r="F37" s="62">
        <v>2</v>
      </c>
      <c r="G37" s="63"/>
      <c r="H37" s="50"/>
      <c r="I37" s="32"/>
    </row>
    <row r="38" spans="1:9" x14ac:dyDescent="0.2">
      <c r="A38" s="47" t="s">
        <v>120</v>
      </c>
      <c r="B38" s="59">
        <v>9375</v>
      </c>
      <c r="C38" s="60" t="s">
        <v>19</v>
      </c>
      <c r="D38" s="60" t="s">
        <v>59</v>
      </c>
      <c r="E38" s="61" t="s">
        <v>29</v>
      </c>
      <c r="F38" s="62">
        <v>6</v>
      </c>
      <c r="G38" s="63"/>
      <c r="H38" s="50"/>
      <c r="I38" s="32"/>
    </row>
    <row r="39" spans="1:9" x14ac:dyDescent="0.2">
      <c r="A39" s="47" t="s">
        <v>121</v>
      </c>
      <c r="B39" s="59">
        <v>12415</v>
      </c>
      <c r="C39" s="60" t="s">
        <v>19</v>
      </c>
      <c r="D39" s="60" t="s">
        <v>60</v>
      </c>
      <c r="E39" s="61" t="s">
        <v>36</v>
      </c>
      <c r="F39" s="62">
        <v>25</v>
      </c>
      <c r="G39" s="63"/>
      <c r="H39" s="50"/>
      <c r="I39" s="32"/>
    </row>
    <row r="40" spans="1:9" x14ac:dyDescent="0.2">
      <c r="A40" s="47" t="s">
        <v>122</v>
      </c>
      <c r="B40" s="59">
        <v>101900</v>
      </c>
      <c r="C40" s="60" t="s">
        <v>19</v>
      </c>
      <c r="D40" s="60" t="s">
        <v>51</v>
      </c>
      <c r="E40" s="61" t="s">
        <v>29</v>
      </c>
      <c r="F40" s="62">
        <v>1</v>
      </c>
      <c r="G40" s="63"/>
      <c r="H40" s="50"/>
      <c r="I40" s="32"/>
    </row>
    <row r="41" spans="1:9" x14ac:dyDescent="0.2">
      <c r="A41" s="47" t="s">
        <v>123</v>
      </c>
      <c r="B41" s="59">
        <v>36795</v>
      </c>
      <c r="C41" s="60" t="s">
        <v>19</v>
      </c>
      <c r="D41" s="60" t="s">
        <v>61</v>
      </c>
      <c r="E41" s="61" t="s">
        <v>36</v>
      </c>
      <c r="F41" s="62">
        <v>0.3</v>
      </c>
      <c r="G41" s="63"/>
      <c r="H41" s="50"/>
      <c r="I41" s="32"/>
    </row>
    <row r="42" spans="1:9" x14ac:dyDescent="0.2">
      <c r="A42" s="47" t="s">
        <v>124</v>
      </c>
      <c r="B42" s="59">
        <v>45201</v>
      </c>
      <c r="C42" s="60" t="s">
        <v>19</v>
      </c>
      <c r="D42" s="60" t="s">
        <v>62</v>
      </c>
      <c r="E42" s="61" t="s">
        <v>29</v>
      </c>
      <c r="F42" s="62">
        <v>6</v>
      </c>
      <c r="G42" s="63"/>
      <c r="H42" s="50"/>
      <c r="I42" s="32"/>
    </row>
    <row r="43" spans="1:9" x14ac:dyDescent="0.2">
      <c r="A43" s="47" t="s">
        <v>125</v>
      </c>
      <c r="B43" s="59">
        <v>45604</v>
      </c>
      <c r="C43" s="60" t="s">
        <v>19</v>
      </c>
      <c r="D43" s="60" t="s">
        <v>63</v>
      </c>
      <c r="E43" s="61" t="s">
        <v>29</v>
      </c>
      <c r="F43" s="62">
        <v>3</v>
      </c>
      <c r="G43" s="63"/>
      <c r="H43" s="50"/>
      <c r="I43" s="32"/>
    </row>
    <row r="44" spans="1:9" x14ac:dyDescent="0.2">
      <c r="A44" s="47" t="s">
        <v>126</v>
      </c>
      <c r="B44" s="59">
        <v>47113</v>
      </c>
      <c r="C44" s="60" t="s">
        <v>19</v>
      </c>
      <c r="D44" s="60" t="s">
        <v>68</v>
      </c>
      <c r="E44" s="61" t="s">
        <v>29</v>
      </c>
      <c r="F44" s="62">
        <v>1</v>
      </c>
      <c r="G44" s="63"/>
      <c r="H44" s="50"/>
      <c r="I44" s="32"/>
    </row>
    <row r="45" spans="1:9" x14ac:dyDescent="0.2">
      <c r="A45" s="47" t="s">
        <v>127</v>
      </c>
      <c r="B45" s="59">
        <v>47762</v>
      </c>
      <c r="C45" s="60" t="s">
        <v>19</v>
      </c>
      <c r="D45" s="60" t="s">
        <v>64</v>
      </c>
      <c r="E45" s="61" t="s">
        <v>29</v>
      </c>
      <c r="F45" s="62">
        <v>2</v>
      </c>
      <c r="G45" s="63"/>
      <c r="H45" s="50"/>
      <c r="I45" s="32"/>
    </row>
    <row r="46" spans="1:9" x14ac:dyDescent="0.2">
      <c r="A46" s="47" t="s">
        <v>128</v>
      </c>
      <c r="B46" s="59">
        <v>47765</v>
      </c>
      <c r="C46" s="60" t="s">
        <v>19</v>
      </c>
      <c r="D46" s="60" t="s">
        <v>65</v>
      </c>
      <c r="E46" s="61" t="s">
        <v>29</v>
      </c>
      <c r="F46" s="62">
        <v>30</v>
      </c>
      <c r="G46" s="63"/>
      <c r="H46" s="50"/>
      <c r="I46" s="32"/>
    </row>
    <row r="47" spans="1:9" x14ac:dyDescent="0.2">
      <c r="A47" s="47" t="s">
        <v>129</v>
      </c>
      <c r="B47" s="59">
        <v>47770</v>
      </c>
      <c r="C47" s="60" t="s">
        <v>19</v>
      </c>
      <c r="D47" s="60" t="s">
        <v>66</v>
      </c>
      <c r="E47" s="61" t="s">
        <v>29</v>
      </c>
      <c r="F47" s="62">
        <v>6</v>
      </c>
      <c r="G47" s="63"/>
      <c r="H47" s="50"/>
      <c r="I47" s="32"/>
    </row>
    <row r="48" spans="1:9" x14ac:dyDescent="0.2">
      <c r="A48" s="47" t="s">
        <v>130</v>
      </c>
      <c r="B48" s="59">
        <v>47771</v>
      </c>
      <c r="C48" s="60" t="s">
        <v>19</v>
      </c>
      <c r="D48" s="60" t="s">
        <v>67</v>
      </c>
      <c r="E48" s="61" t="s">
        <v>29</v>
      </c>
      <c r="F48" s="62">
        <v>16</v>
      </c>
      <c r="G48" s="63"/>
      <c r="H48" s="50"/>
      <c r="I48" s="32"/>
    </row>
    <row r="49" spans="1:10" x14ac:dyDescent="0.2">
      <c r="A49" s="53"/>
      <c r="B49" s="54"/>
      <c r="C49" s="55"/>
      <c r="D49" s="55"/>
      <c r="E49" s="56"/>
      <c r="F49" s="57"/>
      <c r="G49" s="58"/>
      <c r="H49" s="64"/>
      <c r="I49" s="58"/>
    </row>
    <row r="50" spans="1:10" ht="12" customHeight="1" x14ac:dyDescent="0.2">
      <c r="A50" s="68"/>
      <c r="B50" s="68"/>
      <c r="C50" s="68"/>
      <c r="D50" s="21"/>
      <c r="E50" s="69" t="s">
        <v>37</v>
      </c>
      <c r="F50" s="69"/>
      <c r="G50" s="70"/>
      <c r="H50" s="70"/>
      <c r="I50" s="70"/>
    </row>
    <row r="51" spans="1:10" x14ac:dyDescent="0.2">
      <c r="A51" s="68"/>
      <c r="B51" s="68"/>
      <c r="C51" s="68"/>
      <c r="D51" s="21"/>
      <c r="E51" s="69" t="s">
        <v>78</v>
      </c>
      <c r="F51" s="68"/>
      <c r="G51" s="70"/>
      <c r="H51" s="71"/>
      <c r="I51" s="71"/>
      <c r="J51" s="23"/>
    </row>
    <row r="52" spans="1:10" x14ac:dyDescent="0.2">
      <c r="A52" s="20"/>
      <c r="B52" s="20"/>
      <c r="C52" s="20"/>
      <c r="D52" s="21"/>
      <c r="E52" s="1" t="s">
        <v>45</v>
      </c>
      <c r="F52" s="20"/>
      <c r="G52" s="72"/>
      <c r="H52" s="72"/>
      <c r="I52" s="72"/>
    </row>
    <row r="53" spans="1:10" x14ac:dyDescent="0.2">
      <c r="A53" s="68"/>
      <c r="B53" s="68"/>
      <c r="C53" s="68"/>
      <c r="D53" s="21"/>
      <c r="E53" s="69" t="s">
        <v>44</v>
      </c>
      <c r="F53" s="68"/>
      <c r="G53" s="70"/>
      <c r="H53" s="71"/>
      <c r="I53" s="71"/>
    </row>
    <row r="54" spans="1:10" ht="15.75" customHeight="1" x14ac:dyDescent="0.2">
      <c r="A54" s="22"/>
      <c r="B54" s="22"/>
      <c r="C54" s="22"/>
      <c r="D54" s="22"/>
      <c r="E54" s="22"/>
      <c r="F54" s="22"/>
      <c r="G54" s="33"/>
      <c r="H54" s="33"/>
      <c r="I54" s="33"/>
    </row>
    <row r="55" spans="1:10" ht="39.75" customHeight="1" x14ac:dyDescent="0.2">
      <c r="A55" s="65"/>
      <c r="B55" s="66"/>
      <c r="C55" s="66"/>
      <c r="D55" s="66"/>
      <c r="E55" s="66"/>
      <c r="F55" s="66"/>
      <c r="G55" s="66"/>
      <c r="H55" s="66"/>
      <c r="I55" s="66"/>
    </row>
  </sheetData>
  <mergeCells count="16">
    <mergeCell ref="E1:F1"/>
    <mergeCell ref="I1"/>
    <mergeCell ref="E2:F2"/>
    <mergeCell ref="I2"/>
    <mergeCell ref="A53:C53"/>
    <mergeCell ref="E53:F53"/>
    <mergeCell ref="G53:I53"/>
    <mergeCell ref="A55:I55"/>
    <mergeCell ref="A3:I3"/>
    <mergeCell ref="A50:C50"/>
    <mergeCell ref="E50:F50"/>
    <mergeCell ref="G50:I50"/>
    <mergeCell ref="A51:C51"/>
    <mergeCell ref="E51:F51"/>
    <mergeCell ref="G51:I51"/>
    <mergeCell ref="G52:I52"/>
  </mergeCells>
  <phoneticPr fontId="2" type="noConversion"/>
  <pageMargins left="0.5" right="0.5" top="1" bottom="1" header="0.5" footer="0.5"/>
  <pageSetup paperSize="9" scale="82" fitToHeight="0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cp:lastPrinted>2023-09-01T17:17:28Z</cp:lastPrinted>
  <dcterms:created xsi:type="dcterms:W3CDTF">2023-08-28T15:13:29Z</dcterms:created>
  <dcterms:modified xsi:type="dcterms:W3CDTF">2024-03-04T15:44:50Z</dcterms:modified>
</cp:coreProperties>
</file>